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ВНОСИМ ПРОЕКТ\1-33 Проект закона\"/>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14'!$Z$5</definedName>
    <definedName name="ReportNameYear">'Приложение 14'!$A$6</definedName>
    <definedName name="s" hidden="1">{#N/A,#N/A,FALSE,"Вып.доходы"}</definedName>
    <definedName name="TableHeaderYear1">'Приложение 14'!$A$1</definedName>
    <definedName name="TableHeaderYear2">'Приложение 14'!$A$2</definedName>
    <definedName name="TableHeaderYear3">'Приложение 14'!$A$3</definedName>
    <definedName name="Unit">'Приложение 14'!$Z$8</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14'!$9:$11</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14'!$A$1:$BF$25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23" i="11" l="1"/>
  <c r="BF23" i="11"/>
  <c r="C12" i="11"/>
  <c r="BF12" i="11"/>
  <c r="C13" i="11"/>
  <c r="BF13" i="11"/>
  <c r="C14" i="11"/>
  <c r="BF14" i="11"/>
  <c r="C15" i="11"/>
  <c r="BF15" i="11"/>
  <c r="C16" i="11"/>
  <c r="BF16" i="11"/>
  <c r="C17" i="11"/>
  <c r="BF17" i="11"/>
  <c r="C18" i="11"/>
  <c r="BF18" i="11"/>
  <c r="C19" i="11"/>
  <c r="BF19" i="11"/>
  <c r="C20" i="11"/>
  <c r="BF20" i="11"/>
  <c r="C21" i="11"/>
  <c r="BF21" i="11"/>
  <c r="C22" i="11"/>
  <c r="BF22" i="11"/>
  <c r="B2" i="11" l="1"/>
  <c r="A6" i="11" s="1"/>
  <c r="Z3" i="11" l="1"/>
  <c r="X4" i="11"/>
</calcChain>
</file>

<file path=xl/sharedStrings.xml><?xml version="1.0" encoding="utf-8"?>
<sst xmlns="http://schemas.openxmlformats.org/spreadsheetml/2006/main" count="117" uniqueCount="110">
  <si>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</si>
  <si>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</si>
  <si>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</si>
  <si>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</si>
  <si>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</si>
  <si>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</si>
  <si>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</si>
  <si>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</si>
  <si>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</si>
  <si>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</si>
  <si>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</si>
  <si>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</si>
  <si>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</si>
  <si>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</si>
  <si>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</si>
  <si>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</si>
  <si>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</si>
  <si>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</si>
  <si>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</si>
  <si>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</si>
  <si>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</si>
  <si>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</si>
  <si>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</si>
  <si>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</si>
  <si>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</si>
  <si>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</si>
  <si>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</si>
  <si>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</si>
  <si>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</si>
  <si>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</si>
  <si>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</si>
  <si>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</si>
  <si>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</si>
  <si>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</si>
  <si>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</si>
  <si>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</si>
  <si>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</si>
  <si>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</si>
  <si>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</si>
  <si>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</si>
  <si>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</si>
  <si>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</si>
  <si>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</si>
  <si>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</si>
  <si>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</si>
  <si>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</si>
  <si>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</si>
  <si>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</si>
  <si>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</si>
  <si>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</si>
  <si>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</si>
  <si>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</si>
  <si>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</si>
  <si>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</si>
  <si>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</si>
  <si>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</si>
  <si>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</si>
  <si>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</si>
  <si>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</si>
  <si>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</si>
  <si>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Приложение 14</t>
  </si>
  <si>
    <t>01.01.2018</t>
  </si>
  <si>
    <t>от ______________№______</t>
  </si>
  <si>
    <t>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</si>
  <si>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</si>
  <si>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</si>
  <si>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</si>
  <si>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</si>
  <si>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</si>
  <si>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</si>
  <si>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1050140060</t>
  </si>
  <si>
    <t>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</si>
  <si>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</si>
  <si>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</si>
  <si>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</si>
  <si>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</si>
  <si>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</si>
  <si>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</si>
  <si>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</si>
  <si>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</si>
  <si>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</si>
  <si>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</si>
  <si>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</si>
  <si>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</si>
  <si>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</si>
  <si>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</si>
  <si>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</si>
  <si>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</si>
  <si>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</si>
  <si>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</si>
  <si>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</si>
  <si>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</si>
  <si>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</si>
  <si>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</si>
  <si>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10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</si>
  <si>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</si>
  <si>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</si>
  <si>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</si>
  <si>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32</t>
  </si>
  <si>
    <t>34</t>
  </si>
  <si>
    <t>36</t>
  </si>
  <si>
    <t>39</t>
  </si>
  <si>
    <t>40</t>
  </si>
  <si>
    <t>42</t>
  </si>
  <si>
    <t>44</t>
  </si>
  <si>
    <t>46</t>
  </si>
  <si>
    <t>48</t>
  </si>
  <si>
    <t>50</t>
  </si>
  <si>
    <t>52</t>
  </si>
  <si>
    <t>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</si>
</sst>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12"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b/>
      <sz val="14"/>
      <color theme="0"/>
      <name val="Times New Roman"/>
      <family val="1"/>
      <charset val="204"/>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0"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0" fontId="5"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1" fillId="0" borderId="0" xfId="0" applyNumberFormat="1" applyFont="1" applyAlignment="1">
      <alignment horizontal="right" vertical="center"/>
    </xf>
    <xf numFmtId="0" fontId="9" fillId="0" borderId="0" xfId="0" applyFont="1" applyFill="1" applyAlignment="1">
      <alignment wrapText="1"/>
    </xf>
    <xf numFmtId="0" fontId="6" fillId="0" borderId="0" xfId="0" applyFont="1" applyFill="1" applyAlignment="1">
      <alignment horizontal="center"/>
    </xf>
    <xf numFmtId="166" fontId="5" fillId="0" borderId="7" xfId="0" applyNumberFormat="1" applyFont="1" applyFill="1" applyBorder="1" applyAlignment="1">
      <alignment horizontal="right" vertical="center"/>
    </xf>
    <xf numFmtId="166" fontId="5" fillId="3" borderId="1" xfId="0" applyNumberFormat="1" applyFont="1" applyFill="1" applyBorder="1" applyAlignment="1">
      <alignment vertical="center"/>
    </xf>
    <xf numFmtId="168" fontId="5" fillId="3" borderId="1" xfId="0" applyNumberFormat="1" applyFont="1" applyFill="1" applyBorder="1" applyAlignment="1">
      <alignment vertical="center"/>
    </xf>
    <xf numFmtId="166" fontId="5" fillId="0" borderId="1" xfId="0" applyNumberFormat="1" applyFont="1" applyFill="1" applyBorder="1" applyAlignment="1">
      <alignmen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8"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8" fillId="0" borderId="0" xfId="0" applyFont="1" applyFill="1" applyAlignment="1">
      <alignment horizontal="right"/>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686"/>
  <sheetViews>
    <sheetView tabSelected="1" view="pageBreakPreview" zoomScale="60" zoomScaleNormal="50" workbookViewId="0">
      <selection activeCell="A6" sqref="A6:Z6"/>
    </sheetView>
  </sheetViews>
  <sheetFormatPr defaultRowHeight="15.75" x14ac:dyDescent="0.25"/>
  <cols>
    <col min="1" max="1" width="9.140625" style="8"/>
    <col min="2" max="2" width="47.140625" style="5" customWidth="1"/>
    <col min="3" max="3" width="20.28515625" style="3" customWidth="1"/>
    <col min="4" max="4" width="27.42578125" style="5" customWidth="1"/>
    <col min="5" max="31" width="20.7109375" style="1" customWidth="1"/>
    <col min="32" max="32" width="20.7109375" style="1" hidden="1" customWidth="1"/>
    <col min="33"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3"/>
    <col min="60" max="16384" width="9.140625" style="1"/>
  </cols>
  <sheetData>
    <row r="1" spans="1:60" ht="23.25" x14ac:dyDescent="0.35">
      <c r="A1" s="7"/>
      <c r="B1" s="35" t="s">
        <v>61</v>
      </c>
      <c r="C1" s="33"/>
      <c r="D1" s="33"/>
      <c r="E1" s="33"/>
      <c r="F1" s="33"/>
      <c r="G1" s="33"/>
      <c r="H1" s="33"/>
      <c r="I1" s="33"/>
      <c r="J1" s="33"/>
      <c r="K1" s="33"/>
      <c r="L1" s="33"/>
      <c r="M1" s="33"/>
      <c r="N1" s="33"/>
      <c r="O1" s="33"/>
      <c r="P1" s="33"/>
      <c r="Q1" s="33"/>
      <c r="R1" s="33"/>
      <c r="S1" s="33"/>
      <c r="T1" s="33"/>
      <c r="U1" s="33"/>
      <c r="V1" s="33"/>
      <c r="W1" s="33"/>
      <c r="X1" s="33"/>
      <c r="Y1" s="33"/>
      <c r="Z1" s="31" t="s">
        <v>60</v>
      </c>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row>
    <row r="2" spans="1:60" ht="23.25" x14ac:dyDescent="0.35">
      <c r="A2" s="7"/>
      <c r="B2" s="35">
        <f>YEAR(Date)</f>
        <v>2018</v>
      </c>
      <c r="C2" s="33"/>
      <c r="D2" s="33"/>
      <c r="E2" s="33"/>
      <c r="F2" s="33"/>
      <c r="G2" s="33"/>
      <c r="H2" s="33"/>
      <c r="I2" s="33"/>
      <c r="J2" s="33"/>
      <c r="K2" s="33"/>
      <c r="L2" s="33"/>
      <c r="M2" s="33"/>
      <c r="N2" s="33"/>
      <c r="O2" s="33"/>
      <c r="P2" s="33"/>
      <c r="Q2" s="33"/>
      <c r="R2" s="33"/>
      <c r="S2" s="33"/>
      <c r="T2" s="33"/>
      <c r="U2" s="33"/>
      <c r="V2" s="33"/>
      <c r="W2" s="33"/>
      <c r="X2" s="33"/>
      <c r="Y2" s="33"/>
      <c r="Z2" s="31" t="s">
        <v>0</v>
      </c>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row>
    <row r="3" spans="1:60" ht="23.25" x14ac:dyDescent="0.35">
      <c r="A3" s="7"/>
      <c r="C3" s="33"/>
      <c r="D3" s="33"/>
      <c r="E3" s="33"/>
      <c r="F3" s="33"/>
      <c r="G3" s="33"/>
      <c r="H3" s="33"/>
      <c r="I3" s="33"/>
      <c r="J3" s="33"/>
      <c r="K3" s="33"/>
      <c r="L3" s="33"/>
      <c r="M3" s="33"/>
      <c r="N3" s="33"/>
      <c r="O3" s="33"/>
      <c r="P3" s="33"/>
      <c r="Q3" s="33"/>
      <c r="R3" s="33"/>
      <c r="S3" s="33"/>
      <c r="T3" s="33"/>
      <c r="U3" s="33"/>
      <c r="V3" s="33"/>
      <c r="W3" s="33"/>
      <c r="X3" s="33"/>
      <c r="Y3" s="33"/>
      <c r="Z3" s="31" t="str">
        <f>CONCATENATE("''О краевом бюджете на ",Year," год")</f>
        <v>''О краевом бюджете на 2018 год</v>
      </c>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row>
    <row r="4" spans="1:60" ht="23.25" x14ac:dyDescent="0.35">
      <c r="A4" s="7"/>
      <c r="C4" s="33"/>
      <c r="D4" s="33"/>
      <c r="E4" s="33"/>
      <c r="F4" s="33"/>
      <c r="G4" s="33"/>
      <c r="H4" s="33"/>
      <c r="I4" s="33"/>
      <c r="J4" s="33"/>
      <c r="K4" s="33"/>
      <c r="L4" s="33"/>
      <c r="M4" s="33"/>
      <c r="N4" s="33"/>
      <c r="O4" s="33"/>
      <c r="P4" s="33"/>
      <c r="Q4" s="33"/>
      <c r="S4" s="33"/>
      <c r="T4" s="33"/>
      <c r="U4" s="33"/>
      <c r="V4" s="33"/>
      <c r="W4" s="33"/>
      <c r="X4" s="60" t="str">
        <f>CONCATENATE("и на плановый период ",Year+1," и ",Year+2," годов''")</f>
        <v>и на плановый период 2019 и 2020 годов''</v>
      </c>
      <c r="Y4" s="60"/>
      <c r="Z4" s="60"/>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row>
    <row r="5" spans="1:60" ht="23.25" x14ac:dyDescent="0.35">
      <c r="A5" s="7"/>
      <c r="C5" s="33"/>
      <c r="D5" s="33"/>
      <c r="E5" s="33"/>
      <c r="F5" s="33"/>
      <c r="G5" s="33"/>
      <c r="H5" s="33"/>
      <c r="I5" s="33"/>
      <c r="J5" s="33"/>
      <c r="K5" s="33"/>
      <c r="L5" s="33"/>
      <c r="M5" s="33"/>
      <c r="N5" s="33"/>
      <c r="O5" s="33"/>
      <c r="P5" s="33"/>
      <c r="Q5" s="33"/>
      <c r="R5" s="33"/>
      <c r="S5" s="33"/>
      <c r="T5" s="33"/>
      <c r="U5" s="33"/>
      <c r="V5" s="33"/>
      <c r="W5" s="33"/>
      <c r="X5" s="33"/>
      <c r="Y5" s="33"/>
      <c r="Z5" s="34" t="s">
        <v>62</v>
      </c>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row>
    <row r="6" spans="1:60" ht="42" customHeight="1" x14ac:dyDescent="0.35">
      <c r="A6" s="61"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6" s="61"/>
      <c r="C6" s="61"/>
      <c r="D6" s="61"/>
      <c r="E6" s="61"/>
      <c r="F6" s="61"/>
      <c r="G6" s="61"/>
      <c r="H6" s="61"/>
      <c r="I6" s="61"/>
      <c r="J6" s="61"/>
      <c r="K6" s="61"/>
      <c r="L6" s="61"/>
      <c r="M6" s="61"/>
      <c r="N6" s="61"/>
      <c r="O6" s="61"/>
      <c r="P6" s="61"/>
      <c r="Q6" s="61"/>
      <c r="R6" s="61"/>
      <c r="S6" s="61"/>
      <c r="T6" s="61"/>
      <c r="U6" s="61"/>
      <c r="V6" s="61"/>
      <c r="W6" s="61"/>
      <c r="X6" s="61"/>
      <c r="Y6" s="61"/>
      <c r="Z6" s="61"/>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9"/>
    </row>
    <row r="7" spans="1:60" ht="16.5" customHeight="1" x14ac:dyDescent="0.35">
      <c r="A7" s="36"/>
      <c r="B7" s="36"/>
      <c r="C7" s="36"/>
      <c r="D7" s="36"/>
      <c r="E7" s="36"/>
      <c r="F7" s="36"/>
      <c r="G7" s="36"/>
      <c r="H7" s="36"/>
      <c r="I7" s="36"/>
      <c r="J7" s="36"/>
      <c r="K7" s="36"/>
      <c r="L7" s="36"/>
      <c r="M7" s="36"/>
      <c r="N7" s="36"/>
      <c r="O7" s="36"/>
      <c r="P7" s="36"/>
      <c r="Q7" s="36"/>
      <c r="R7" s="36"/>
      <c r="S7" s="36"/>
      <c r="T7" s="36"/>
      <c r="U7" s="36"/>
      <c r="V7" s="36"/>
      <c r="W7" s="36"/>
      <c r="X7" s="36"/>
      <c r="Y7" s="36"/>
      <c r="Z7" s="36"/>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9"/>
    </row>
    <row r="8" spans="1:60" ht="15.75" customHeight="1" x14ac:dyDescent="0.25">
      <c r="C8" s="12"/>
      <c r="D8" s="12"/>
      <c r="E8" s="12"/>
      <c r="F8" s="12"/>
      <c r="G8" s="12"/>
      <c r="H8" s="12"/>
      <c r="I8" s="12"/>
      <c r="J8" s="12"/>
      <c r="K8" s="12"/>
      <c r="L8" s="12"/>
      <c r="M8" s="12"/>
      <c r="N8" s="12"/>
      <c r="O8" s="12"/>
      <c r="P8" s="12"/>
      <c r="Q8" s="12"/>
      <c r="R8" s="12"/>
      <c r="S8" s="12"/>
      <c r="T8" s="12"/>
      <c r="U8" s="12"/>
      <c r="V8" s="12"/>
      <c r="W8" s="12"/>
      <c r="X8" s="12"/>
      <c r="Y8" s="12"/>
      <c r="Z8" s="30" t="s">
        <v>59</v>
      </c>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row>
    <row r="9" spans="1:60" s="13" customFormat="1" ht="62.25" customHeight="1" x14ac:dyDescent="0.2">
      <c r="A9" s="62" t="s">
        <v>55</v>
      </c>
      <c r="B9" s="64" t="s">
        <v>1</v>
      </c>
      <c r="C9" s="69" t="s">
        <v>54</v>
      </c>
      <c r="D9" s="64" t="s">
        <v>2</v>
      </c>
      <c r="E9" s="64" t="s">
        <v>3</v>
      </c>
      <c r="F9" s="58" t="s">
        <v>4</v>
      </c>
      <c r="G9" s="67" t="s">
        <v>5</v>
      </c>
      <c r="H9" s="71" t="s">
        <v>6</v>
      </c>
      <c r="I9" s="67" t="s">
        <v>7</v>
      </c>
      <c r="J9" s="67" t="s">
        <v>8</v>
      </c>
      <c r="K9" s="58" t="s">
        <v>9</v>
      </c>
      <c r="L9" s="58" t="s">
        <v>10</v>
      </c>
      <c r="M9" s="58" t="s">
        <v>11</v>
      </c>
      <c r="N9" s="58" t="s">
        <v>12</v>
      </c>
      <c r="O9" s="58" t="s">
        <v>13</v>
      </c>
      <c r="P9" s="58" t="s">
        <v>14</v>
      </c>
      <c r="Q9" s="58" t="s">
        <v>15</v>
      </c>
      <c r="R9" s="58" t="s">
        <v>16</v>
      </c>
      <c r="S9" s="58" t="s">
        <v>17</v>
      </c>
      <c r="T9" s="58" t="s">
        <v>18</v>
      </c>
      <c r="U9" s="58" t="s">
        <v>19</v>
      </c>
      <c r="V9" s="58" t="s">
        <v>20</v>
      </c>
      <c r="W9" s="58" t="s">
        <v>21</v>
      </c>
      <c r="X9" s="58" t="s">
        <v>22</v>
      </c>
      <c r="Y9" s="58" t="s">
        <v>23</v>
      </c>
      <c r="Z9" s="58" t="s">
        <v>24</v>
      </c>
      <c r="AA9" s="58" t="s">
        <v>25</v>
      </c>
      <c r="AB9" s="58" t="s">
        <v>26</v>
      </c>
      <c r="AC9" s="58" t="s">
        <v>27</v>
      </c>
      <c r="AD9" s="59" t="s">
        <v>57</v>
      </c>
      <c r="AE9" s="58" t="s">
        <v>28</v>
      </c>
      <c r="AF9" s="58" t="s">
        <v>29</v>
      </c>
      <c r="AG9" s="58" t="s">
        <v>30</v>
      </c>
      <c r="AH9" s="58" t="s">
        <v>31</v>
      </c>
      <c r="AI9" s="58" t="s">
        <v>32</v>
      </c>
      <c r="AJ9" s="58" t="s">
        <v>33</v>
      </c>
      <c r="AK9" s="58" t="s">
        <v>34</v>
      </c>
      <c r="AL9" s="58" t="s">
        <v>35</v>
      </c>
      <c r="AM9" s="58" t="s">
        <v>36</v>
      </c>
      <c r="AN9" s="58" t="s">
        <v>37</v>
      </c>
      <c r="AO9" s="58" t="s">
        <v>38</v>
      </c>
      <c r="AP9" s="58" t="s">
        <v>39</v>
      </c>
      <c r="AQ9" s="58" t="s">
        <v>40</v>
      </c>
      <c r="AR9" s="58" t="s">
        <v>41</v>
      </c>
      <c r="AS9" s="58" t="s">
        <v>42</v>
      </c>
      <c r="AT9" s="58" t="s">
        <v>43</v>
      </c>
      <c r="AU9" s="58" t="s">
        <v>44</v>
      </c>
      <c r="AV9" s="58" t="s">
        <v>45</v>
      </c>
      <c r="AW9" s="58" t="s">
        <v>58</v>
      </c>
      <c r="AX9" s="58" t="s">
        <v>46</v>
      </c>
      <c r="AY9" s="58" t="s">
        <v>47</v>
      </c>
      <c r="AZ9" s="58" t="s">
        <v>48</v>
      </c>
      <c r="BA9" s="58" t="s">
        <v>49</v>
      </c>
      <c r="BB9" s="58" t="s">
        <v>50</v>
      </c>
      <c r="BC9" s="58" t="s">
        <v>51</v>
      </c>
      <c r="BD9" s="58" t="s">
        <v>52</v>
      </c>
      <c r="BE9" s="58" t="s">
        <v>53</v>
      </c>
      <c r="BF9" s="56" t="s">
        <v>56</v>
      </c>
      <c r="BG9" s="18"/>
    </row>
    <row r="10" spans="1:60" s="13" customFormat="1" ht="15.75" customHeight="1" x14ac:dyDescent="0.2">
      <c r="A10" s="63"/>
      <c r="B10" s="65"/>
      <c r="C10" s="70"/>
      <c r="D10" s="65"/>
      <c r="E10" s="65"/>
      <c r="F10" s="59"/>
      <c r="G10" s="68"/>
      <c r="H10" s="72"/>
      <c r="I10" s="68"/>
      <c r="J10" s="68"/>
      <c r="K10" s="59"/>
      <c r="L10" s="59"/>
      <c r="M10" s="59"/>
      <c r="N10" s="59"/>
      <c r="O10" s="59"/>
      <c r="P10" s="59"/>
      <c r="Q10" s="59"/>
      <c r="R10" s="59"/>
      <c r="S10" s="59"/>
      <c r="T10" s="59"/>
      <c r="U10" s="59"/>
      <c r="V10" s="59"/>
      <c r="W10" s="59"/>
      <c r="X10" s="59"/>
      <c r="Y10" s="59"/>
      <c r="Z10" s="59"/>
      <c r="AA10" s="59"/>
      <c r="AB10" s="59"/>
      <c r="AC10" s="59"/>
      <c r="AD10" s="66"/>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7"/>
      <c r="BG10" s="18"/>
    </row>
    <row r="11" spans="1:60" s="12" customFormat="1" x14ac:dyDescent="0.25">
      <c r="A11" s="10">
        <v>1</v>
      </c>
      <c r="B11" s="11">
        <v>2</v>
      </c>
      <c r="C11" s="10">
        <v>3</v>
      </c>
      <c r="D11" s="11">
        <v>4</v>
      </c>
      <c r="E11" s="10">
        <v>5</v>
      </c>
      <c r="F11" s="11">
        <v>6</v>
      </c>
      <c r="G11" s="10">
        <v>7</v>
      </c>
      <c r="H11" s="11">
        <v>8</v>
      </c>
      <c r="I11" s="10">
        <v>9</v>
      </c>
      <c r="J11" s="11">
        <v>10</v>
      </c>
      <c r="K11" s="10">
        <v>11</v>
      </c>
      <c r="L11" s="11">
        <v>12</v>
      </c>
      <c r="M11" s="10">
        <v>13</v>
      </c>
      <c r="N11" s="11">
        <v>14</v>
      </c>
      <c r="O11" s="10">
        <v>15</v>
      </c>
      <c r="P11" s="11">
        <v>16</v>
      </c>
      <c r="Q11" s="10">
        <v>17</v>
      </c>
      <c r="R11" s="11">
        <v>18</v>
      </c>
      <c r="S11" s="10">
        <v>19</v>
      </c>
      <c r="T11" s="11">
        <v>20</v>
      </c>
      <c r="U11" s="10">
        <v>21</v>
      </c>
      <c r="V11" s="11">
        <v>22</v>
      </c>
      <c r="W11" s="10">
        <v>23</v>
      </c>
      <c r="X11" s="11">
        <v>24</v>
      </c>
      <c r="Y11" s="10">
        <v>25</v>
      </c>
      <c r="Z11" s="11">
        <v>26</v>
      </c>
      <c r="AA11" s="10">
        <v>27</v>
      </c>
      <c r="AB11" s="11">
        <v>28</v>
      </c>
      <c r="AC11" s="10">
        <v>29</v>
      </c>
      <c r="AD11" s="11">
        <v>30</v>
      </c>
      <c r="AE11" s="10">
        <v>31</v>
      </c>
      <c r="AF11" s="11">
        <v>32</v>
      </c>
      <c r="AG11" s="10" t="s">
        <v>98</v>
      </c>
      <c r="AH11" s="11">
        <v>33</v>
      </c>
      <c r="AI11" s="10" t="s">
        <v>99</v>
      </c>
      <c r="AJ11" s="11">
        <v>35</v>
      </c>
      <c r="AK11" s="10" t="s">
        <v>100</v>
      </c>
      <c r="AL11" s="11">
        <v>37</v>
      </c>
      <c r="AM11" s="10">
        <v>39</v>
      </c>
      <c r="AN11" s="11">
        <v>38</v>
      </c>
      <c r="AO11" s="10" t="s">
        <v>101</v>
      </c>
      <c r="AP11" s="11">
        <v>42</v>
      </c>
      <c r="AQ11" s="10" t="s">
        <v>102</v>
      </c>
      <c r="AR11" s="11">
        <v>41</v>
      </c>
      <c r="AS11" s="10" t="s">
        <v>103</v>
      </c>
      <c r="AT11" s="11">
        <v>43</v>
      </c>
      <c r="AU11" s="10" t="s">
        <v>104</v>
      </c>
      <c r="AV11" s="11">
        <v>45</v>
      </c>
      <c r="AW11" s="10" t="s">
        <v>105</v>
      </c>
      <c r="AX11" s="11">
        <v>47</v>
      </c>
      <c r="AY11" s="10" t="s">
        <v>106</v>
      </c>
      <c r="AZ11" s="11">
        <v>49</v>
      </c>
      <c r="BA11" s="10" t="s">
        <v>107</v>
      </c>
      <c r="BB11" s="11">
        <v>51</v>
      </c>
      <c r="BC11" s="10" t="s">
        <v>108</v>
      </c>
      <c r="BD11" s="11">
        <v>53</v>
      </c>
      <c r="BE11" s="10" t="s">
        <v>109</v>
      </c>
      <c r="BF11" s="11">
        <v>55</v>
      </c>
      <c r="BG11" s="19"/>
    </row>
    <row r="12" spans="1:60" s="6" customFormat="1" ht="337.5" x14ac:dyDescent="0.3">
      <c r="A12" s="20" t="s">
        <v>63</v>
      </c>
      <c r="B12" s="21" t="s">
        <v>64</v>
      </c>
      <c r="C12" s="22" t="str">
        <f t="shared" ref="C12:C23" si="0">MID(BG12,1,2)&amp;" "&amp;MID(BG12,3,1)&amp;" "&amp;MID(BG12,4,2)&amp;" "&amp;MID(BG12,6,5)</f>
        <v>09 5 02 40070</v>
      </c>
      <c r="D12" s="22" t="s">
        <v>65</v>
      </c>
      <c r="E12" s="41"/>
      <c r="F12" s="42"/>
      <c r="G12" s="41"/>
      <c r="H12" s="43">
        <v>7125</v>
      </c>
      <c r="I12" s="43"/>
      <c r="J12" s="43"/>
      <c r="K12" s="43"/>
      <c r="L12" s="43"/>
      <c r="M12" s="43">
        <v>66591.618000000002</v>
      </c>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v>23517.173999999999</v>
      </c>
      <c r="AZ12" s="43"/>
      <c r="BA12" s="43"/>
      <c r="BB12" s="44"/>
      <c r="BC12" s="43"/>
      <c r="BD12" s="43"/>
      <c r="BE12" s="43"/>
      <c r="BF12" s="23">
        <f t="shared" ref="BF12:BF23" si="1">SUM(E12:BE12)</f>
        <v>97233.792000000001</v>
      </c>
      <c r="BG12" s="24" t="s">
        <v>66</v>
      </c>
      <c r="BH12" s="24"/>
    </row>
    <row r="13" spans="1:60" s="6" customFormat="1" ht="409.5" x14ac:dyDescent="0.3">
      <c r="A13" s="20" t="s">
        <v>67</v>
      </c>
      <c r="B13" s="21" t="s">
        <v>68</v>
      </c>
      <c r="C13" s="22" t="str">
        <f t="shared" si="0"/>
        <v>10 5 01 40060</v>
      </c>
      <c r="D13" s="22" t="s">
        <v>69</v>
      </c>
      <c r="E13" s="41">
        <v>24530.37</v>
      </c>
      <c r="F13" s="42"/>
      <c r="G13" s="41"/>
      <c r="H13" s="43"/>
      <c r="I13" s="43">
        <v>12896.751</v>
      </c>
      <c r="J13" s="43"/>
      <c r="K13" s="43"/>
      <c r="L13" s="43"/>
      <c r="M13" s="43"/>
      <c r="N13" s="43">
        <v>7985.5379999999996</v>
      </c>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4"/>
      <c r="BC13" s="43"/>
      <c r="BD13" s="43"/>
      <c r="BE13" s="43"/>
      <c r="BF13" s="23">
        <f t="shared" si="1"/>
        <v>45412.659</v>
      </c>
      <c r="BG13" s="24" t="s">
        <v>70</v>
      </c>
      <c r="BH13" s="24"/>
    </row>
    <row r="14" spans="1:60" s="6" customFormat="1" ht="318.75" x14ac:dyDescent="0.3">
      <c r="A14" s="20" t="s">
        <v>71</v>
      </c>
      <c r="B14" s="21" t="s">
        <v>72</v>
      </c>
      <c r="C14" s="22" t="str">
        <f t="shared" si="0"/>
        <v>10 5 01 40070</v>
      </c>
      <c r="D14" s="22" t="s">
        <v>69</v>
      </c>
      <c r="E14" s="41">
        <v>9668.5380000000005</v>
      </c>
      <c r="F14" s="42"/>
      <c r="G14" s="41"/>
      <c r="H14" s="43"/>
      <c r="I14" s="43">
        <v>6437</v>
      </c>
      <c r="J14" s="43"/>
      <c r="K14" s="43"/>
      <c r="L14" s="43">
        <v>6020</v>
      </c>
      <c r="M14" s="43">
        <v>3210</v>
      </c>
      <c r="N14" s="43">
        <v>56082.046999999999</v>
      </c>
      <c r="O14" s="43"/>
      <c r="P14" s="43">
        <v>42029.536</v>
      </c>
      <c r="Q14" s="43"/>
      <c r="R14" s="43"/>
      <c r="S14" s="43"/>
      <c r="T14" s="43">
        <v>5000</v>
      </c>
      <c r="U14" s="43"/>
      <c r="V14" s="43"/>
      <c r="W14" s="43"/>
      <c r="X14" s="43"/>
      <c r="Y14" s="43"/>
      <c r="Z14" s="43"/>
      <c r="AA14" s="43">
        <v>70841.399999999994</v>
      </c>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4"/>
      <c r="BC14" s="43"/>
      <c r="BD14" s="43"/>
      <c r="BE14" s="43"/>
      <c r="BF14" s="23">
        <f t="shared" si="1"/>
        <v>199288.52099999998</v>
      </c>
      <c r="BG14" s="24" t="s">
        <v>73</v>
      </c>
      <c r="BH14" s="24"/>
    </row>
    <row r="15" spans="1:60" s="6" customFormat="1" ht="409.5" x14ac:dyDescent="0.3">
      <c r="A15" s="20" t="s">
        <v>74</v>
      </c>
      <c r="B15" s="21" t="s">
        <v>75</v>
      </c>
      <c r="C15" s="22" t="str">
        <f t="shared" si="0"/>
        <v>11 1 03 40060</v>
      </c>
      <c r="D15" s="22" t="s">
        <v>76</v>
      </c>
      <c r="E15" s="41">
        <v>7303.72</v>
      </c>
      <c r="F15" s="42">
        <v>850.83</v>
      </c>
      <c r="G15" s="41">
        <v>1440.68</v>
      </c>
      <c r="H15" s="43">
        <v>835.06</v>
      </c>
      <c r="I15" s="43">
        <v>1843.01</v>
      </c>
      <c r="J15" s="43">
        <v>1470.24</v>
      </c>
      <c r="K15" s="43">
        <v>4094.52</v>
      </c>
      <c r="L15" s="43">
        <v>424.54</v>
      </c>
      <c r="M15" s="43">
        <v>440.7</v>
      </c>
      <c r="N15" s="43">
        <v>2196.83</v>
      </c>
      <c r="O15" s="43">
        <v>6187.9</v>
      </c>
      <c r="P15" s="43">
        <v>3863.14</v>
      </c>
      <c r="Q15" s="43">
        <v>1726.15</v>
      </c>
      <c r="R15" s="43">
        <v>541.47</v>
      </c>
      <c r="S15" s="43">
        <v>746.55</v>
      </c>
      <c r="T15" s="43">
        <v>2127.63</v>
      </c>
      <c r="U15" s="43">
        <v>1486.24</v>
      </c>
      <c r="V15" s="43">
        <v>208.1</v>
      </c>
      <c r="W15" s="43">
        <v>293.82</v>
      </c>
      <c r="X15" s="43">
        <v>576.15</v>
      </c>
      <c r="Y15" s="43">
        <v>987.54</v>
      </c>
      <c r="Z15" s="43">
        <v>542.65</v>
      </c>
      <c r="AA15" s="43">
        <v>8175.73</v>
      </c>
      <c r="AB15" s="43">
        <v>440.67</v>
      </c>
      <c r="AC15" s="43">
        <v>5621.03</v>
      </c>
      <c r="AD15" s="43">
        <v>550.54</v>
      </c>
      <c r="AE15" s="43">
        <v>1861.52</v>
      </c>
      <c r="AF15" s="43"/>
      <c r="AG15" s="43">
        <v>327.06</v>
      </c>
      <c r="AH15" s="43">
        <v>1122.08</v>
      </c>
      <c r="AI15" s="43">
        <v>166.3</v>
      </c>
      <c r="AJ15" s="43">
        <v>93.57</v>
      </c>
      <c r="AK15" s="43">
        <v>674.42</v>
      </c>
      <c r="AL15" s="43">
        <v>2288.5500000000002</v>
      </c>
      <c r="AM15" s="43"/>
      <c r="AN15" s="43"/>
      <c r="AO15" s="43">
        <v>1443.89</v>
      </c>
      <c r="AP15" s="43"/>
      <c r="AQ15" s="43">
        <v>576.23</v>
      </c>
      <c r="AR15" s="43">
        <v>515.66999999999996</v>
      </c>
      <c r="AS15" s="43">
        <v>674.08</v>
      </c>
      <c r="AT15" s="43">
        <v>2602.8000000000002</v>
      </c>
      <c r="AU15" s="43">
        <v>382.92</v>
      </c>
      <c r="AV15" s="43">
        <v>135.41999999999999</v>
      </c>
      <c r="AW15" s="43">
        <v>95.86</v>
      </c>
      <c r="AX15" s="43">
        <v>130.68</v>
      </c>
      <c r="AY15" s="43">
        <v>1665.78</v>
      </c>
      <c r="AZ15" s="43">
        <v>64.38</v>
      </c>
      <c r="BA15" s="43">
        <v>986.6</v>
      </c>
      <c r="BB15" s="44">
        <v>1194.72</v>
      </c>
      <c r="BC15" s="43">
        <v>816.9</v>
      </c>
      <c r="BD15" s="43">
        <v>459.09</v>
      </c>
      <c r="BE15" s="43">
        <v>146.09</v>
      </c>
      <c r="BF15" s="23">
        <f t="shared" si="1"/>
        <v>73400.049999999988</v>
      </c>
      <c r="BG15" s="24" t="s">
        <v>77</v>
      </c>
      <c r="BH15" s="24"/>
    </row>
    <row r="16" spans="1:60" s="6" customFormat="1" ht="356.25" x14ac:dyDescent="0.3">
      <c r="A16" s="20" t="s">
        <v>78</v>
      </c>
      <c r="B16" s="21" t="s">
        <v>79</v>
      </c>
      <c r="C16" s="22" t="str">
        <f t="shared" si="0"/>
        <v>11 1 05 40070</v>
      </c>
      <c r="D16" s="22" t="s">
        <v>76</v>
      </c>
      <c r="E16" s="41"/>
      <c r="F16" s="42"/>
      <c r="G16" s="41">
        <v>38036</v>
      </c>
      <c r="H16" s="43">
        <v>39261</v>
      </c>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4"/>
      <c r="BC16" s="43"/>
      <c r="BD16" s="43"/>
      <c r="BE16" s="43"/>
      <c r="BF16" s="23">
        <f t="shared" si="1"/>
        <v>77297</v>
      </c>
      <c r="BG16" s="24" t="s">
        <v>80</v>
      </c>
      <c r="BH16" s="24"/>
    </row>
    <row r="17" spans="1:60" s="6" customFormat="1" ht="300" x14ac:dyDescent="0.3">
      <c r="A17" s="20" t="s">
        <v>81</v>
      </c>
      <c r="B17" s="21" t="s">
        <v>82</v>
      </c>
      <c r="C17" s="22" t="str">
        <f t="shared" si="0"/>
        <v>11 2 02 40070</v>
      </c>
      <c r="D17" s="22" t="s">
        <v>76</v>
      </c>
      <c r="E17" s="41"/>
      <c r="F17" s="42"/>
      <c r="G17" s="41"/>
      <c r="H17" s="43"/>
      <c r="I17" s="43"/>
      <c r="J17" s="43"/>
      <c r="K17" s="43"/>
      <c r="L17" s="43">
        <v>23140.201000000001</v>
      </c>
      <c r="M17" s="43"/>
      <c r="N17" s="43"/>
      <c r="O17" s="43"/>
      <c r="P17" s="43"/>
      <c r="Q17" s="43"/>
      <c r="R17" s="43"/>
      <c r="S17" s="43"/>
      <c r="T17" s="43"/>
      <c r="U17" s="43"/>
      <c r="V17" s="43"/>
      <c r="W17" s="43"/>
      <c r="X17" s="43"/>
      <c r="Y17" s="43"/>
      <c r="Z17" s="43"/>
      <c r="AA17" s="43"/>
      <c r="AB17" s="43"/>
      <c r="AC17" s="43">
        <v>23520</v>
      </c>
      <c r="AD17" s="43"/>
      <c r="AE17" s="43"/>
      <c r="AF17" s="43"/>
      <c r="AG17" s="43"/>
      <c r="AH17" s="43"/>
      <c r="AI17" s="43"/>
      <c r="AJ17" s="43">
        <v>10000</v>
      </c>
      <c r="AK17" s="43"/>
      <c r="AL17" s="43"/>
      <c r="AM17" s="43"/>
      <c r="AN17" s="43"/>
      <c r="AO17" s="43"/>
      <c r="AP17" s="43"/>
      <c r="AQ17" s="43"/>
      <c r="AR17" s="43"/>
      <c r="AS17" s="43">
        <v>10000</v>
      </c>
      <c r="AT17" s="43"/>
      <c r="AU17" s="43"/>
      <c r="AV17" s="43"/>
      <c r="AW17" s="43"/>
      <c r="AX17" s="43"/>
      <c r="AY17" s="43">
        <v>11062</v>
      </c>
      <c r="AZ17" s="43">
        <v>10000</v>
      </c>
      <c r="BA17" s="43"/>
      <c r="BB17" s="44"/>
      <c r="BC17" s="43"/>
      <c r="BD17" s="43"/>
      <c r="BE17" s="43"/>
      <c r="BF17" s="23">
        <f t="shared" si="1"/>
        <v>87722.201000000001</v>
      </c>
      <c r="BG17" s="24" t="s">
        <v>83</v>
      </c>
      <c r="BH17" s="24"/>
    </row>
    <row r="18" spans="1:60" s="6" customFormat="1" ht="300" x14ac:dyDescent="0.3">
      <c r="A18" s="20" t="s">
        <v>84</v>
      </c>
      <c r="B18" s="21" t="s">
        <v>85</v>
      </c>
      <c r="C18" s="22" t="str">
        <f t="shared" si="0"/>
        <v>11 2 03 40070</v>
      </c>
      <c r="D18" s="22" t="s">
        <v>76</v>
      </c>
      <c r="E18" s="41"/>
      <c r="F18" s="42"/>
      <c r="G18" s="41"/>
      <c r="H18" s="43"/>
      <c r="I18" s="43"/>
      <c r="J18" s="43"/>
      <c r="K18" s="43"/>
      <c r="L18" s="43"/>
      <c r="M18" s="43"/>
      <c r="N18" s="43"/>
      <c r="O18" s="43"/>
      <c r="P18" s="43"/>
      <c r="Q18" s="43"/>
      <c r="R18" s="43"/>
      <c r="S18" s="43"/>
      <c r="T18" s="43"/>
      <c r="U18" s="43"/>
      <c r="V18" s="43"/>
      <c r="W18" s="43"/>
      <c r="X18" s="43">
        <v>44573.599999999999</v>
      </c>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4"/>
      <c r="BC18" s="43"/>
      <c r="BD18" s="43"/>
      <c r="BE18" s="43"/>
      <c r="BF18" s="23">
        <f t="shared" si="1"/>
        <v>44573.599999999999</v>
      </c>
      <c r="BG18" s="24" t="s">
        <v>86</v>
      </c>
      <c r="BH18" s="24"/>
    </row>
    <row r="19" spans="1:60" s="6" customFormat="1" ht="337.5" x14ac:dyDescent="0.3">
      <c r="A19" s="20" t="s">
        <v>87</v>
      </c>
      <c r="B19" s="21" t="s">
        <v>88</v>
      </c>
      <c r="C19" s="22" t="str">
        <f t="shared" si="0"/>
        <v>12 1 05 40060</v>
      </c>
      <c r="D19" s="22" t="s">
        <v>89</v>
      </c>
      <c r="E19" s="41">
        <v>3000</v>
      </c>
      <c r="F19" s="42"/>
      <c r="G19" s="41"/>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4"/>
      <c r="BC19" s="43"/>
      <c r="BD19" s="43"/>
      <c r="BE19" s="43"/>
      <c r="BF19" s="23">
        <f t="shared" si="1"/>
        <v>3000</v>
      </c>
      <c r="BG19" s="24" t="s">
        <v>90</v>
      </c>
      <c r="BH19" s="24"/>
    </row>
    <row r="20" spans="1:60" s="6" customFormat="1" ht="318.75" x14ac:dyDescent="0.3">
      <c r="A20" s="20" t="s">
        <v>91</v>
      </c>
      <c r="B20" s="21" t="s">
        <v>92</v>
      </c>
      <c r="C20" s="22" t="str">
        <f t="shared" si="0"/>
        <v>22 3 01 40070</v>
      </c>
      <c r="D20" s="22" t="s">
        <v>69</v>
      </c>
      <c r="E20" s="41"/>
      <c r="F20" s="42"/>
      <c r="G20" s="41"/>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v>62297.03</v>
      </c>
      <c r="AI20" s="43"/>
      <c r="AJ20" s="43"/>
      <c r="AK20" s="43"/>
      <c r="AL20" s="43"/>
      <c r="AM20" s="43"/>
      <c r="AN20" s="43">
        <v>74857.22</v>
      </c>
      <c r="AO20" s="43"/>
      <c r="AP20" s="43"/>
      <c r="AQ20" s="43"/>
      <c r="AR20" s="43"/>
      <c r="AS20" s="43"/>
      <c r="AT20" s="43">
        <v>17217.955000000002</v>
      </c>
      <c r="AU20" s="43"/>
      <c r="AV20" s="43"/>
      <c r="AW20" s="43">
        <v>12567.155000000001</v>
      </c>
      <c r="AX20" s="43">
        <v>11453.772999999999</v>
      </c>
      <c r="AY20" s="43"/>
      <c r="AZ20" s="43"/>
      <c r="BA20" s="43"/>
      <c r="BB20" s="44">
        <v>98048.59</v>
      </c>
      <c r="BC20" s="43"/>
      <c r="BD20" s="43">
        <v>28499.486000000001</v>
      </c>
      <c r="BE20" s="43"/>
      <c r="BF20" s="23">
        <f t="shared" si="1"/>
        <v>304941.20899999997</v>
      </c>
      <c r="BG20" s="24" t="s">
        <v>93</v>
      </c>
      <c r="BH20" s="24"/>
    </row>
    <row r="21" spans="1:60" s="6" customFormat="1" ht="409.5" x14ac:dyDescent="0.3">
      <c r="A21" s="49" t="s">
        <v>94</v>
      </c>
      <c r="B21" s="50" t="s">
        <v>95</v>
      </c>
      <c r="C21" s="51" t="str">
        <f t="shared" si="0"/>
        <v>24 2 01 40060</v>
      </c>
      <c r="D21" s="51" t="s">
        <v>89</v>
      </c>
      <c r="E21" s="45">
        <v>105000</v>
      </c>
      <c r="F21" s="46"/>
      <c r="G21" s="45"/>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8"/>
      <c r="BC21" s="47"/>
      <c r="BD21" s="47"/>
      <c r="BE21" s="47"/>
      <c r="BF21" s="37">
        <f t="shared" si="1"/>
        <v>105000</v>
      </c>
      <c r="BG21" s="24" t="s">
        <v>96</v>
      </c>
      <c r="BH21" s="24"/>
    </row>
    <row r="22" spans="1:60" s="6" customFormat="1" ht="18.75" x14ac:dyDescent="0.3">
      <c r="A22" s="52"/>
      <c r="B22" s="53" t="s">
        <v>56</v>
      </c>
      <c r="C22" s="54" t="str">
        <f t="shared" si="0"/>
        <v xml:space="preserve">   </v>
      </c>
      <c r="D22" s="55"/>
      <c r="E22" s="38">
        <v>149502.628</v>
      </c>
      <c r="F22" s="39">
        <v>850.83</v>
      </c>
      <c r="G22" s="38">
        <v>39476.68</v>
      </c>
      <c r="H22" s="40">
        <v>47221.06</v>
      </c>
      <c r="I22" s="40">
        <v>21176.760999999999</v>
      </c>
      <c r="J22" s="40">
        <v>1470.24</v>
      </c>
      <c r="K22" s="40">
        <v>4094.52</v>
      </c>
      <c r="L22" s="40">
        <v>29584.741000000002</v>
      </c>
      <c r="M22" s="40">
        <v>70242.317999999999</v>
      </c>
      <c r="N22" s="40">
        <v>66264.414999999994</v>
      </c>
      <c r="O22" s="40">
        <v>6187.9</v>
      </c>
      <c r="P22" s="40">
        <v>45892.675999999999</v>
      </c>
      <c r="Q22" s="40">
        <v>1726.15</v>
      </c>
      <c r="R22" s="40">
        <v>541.47</v>
      </c>
      <c r="S22" s="40">
        <v>746.55</v>
      </c>
      <c r="T22" s="40">
        <v>7127.63</v>
      </c>
      <c r="U22" s="40">
        <v>1486.24</v>
      </c>
      <c r="V22" s="40">
        <v>208.1</v>
      </c>
      <c r="W22" s="40">
        <v>293.82</v>
      </c>
      <c r="X22" s="40">
        <v>45149.75</v>
      </c>
      <c r="Y22" s="40">
        <v>987.54</v>
      </c>
      <c r="Z22" s="40">
        <v>542.65</v>
      </c>
      <c r="AA22" s="40">
        <v>79017.13</v>
      </c>
      <c r="AB22" s="40">
        <v>440.67</v>
      </c>
      <c r="AC22" s="40">
        <v>29141.03</v>
      </c>
      <c r="AD22" s="40">
        <v>550.54</v>
      </c>
      <c r="AE22" s="40">
        <v>1861.52</v>
      </c>
      <c r="AF22" s="40"/>
      <c r="AG22" s="40">
        <v>327.06</v>
      </c>
      <c r="AH22" s="40">
        <v>63419.11</v>
      </c>
      <c r="AI22" s="40">
        <v>166.3</v>
      </c>
      <c r="AJ22" s="40">
        <v>10093.57</v>
      </c>
      <c r="AK22" s="40">
        <v>674.42</v>
      </c>
      <c r="AL22" s="40">
        <v>2288.5500000000002</v>
      </c>
      <c r="AM22" s="40"/>
      <c r="AN22" s="40">
        <v>74857.22</v>
      </c>
      <c r="AO22" s="40">
        <v>1443.89</v>
      </c>
      <c r="AP22" s="40"/>
      <c r="AQ22" s="40">
        <v>576.23</v>
      </c>
      <c r="AR22" s="40">
        <v>515.66999999999996</v>
      </c>
      <c r="AS22" s="40">
        <v>10674.08</v>
      </c>
      <c r="AT22" s="40">
        <v>19820.755000000001</v>
      </c>
      <c r="AU22" s="40">
        <v>382.92</v>
      </c>
      <c r="AV22" s="40">
        <v>135.41999999999999</v>
      </c>
      <c r="AW22" s="40">
        <v>12663.014999999999</v>
      </c>
      <c r="AX22" s="40">
        <v>11584.453</v>
      </c>
      <c r="AY22" s="40">
        <v>36244.953999999998</v>
      </c>
      <c r="AZ22" s="40">
        <v>10064.379999999999</v>
      </c>
      <c r="BA22" s="40">
        <v>986.6</v>
      </c>
      <c r="BB22" s="40">
        <v>99243.31</v>
      </c>
      <c r="BC22" s="40">
        <v>816.9</v>
      </c>
      <c r="BD22" s="40">
        <v>28958.576000000001</v>
      </c>
      <c r="BE22" s="40">
        <v>146.09</v>
      </c>
      <c r="BF22" s="40">
        <f t="shared" si="1"/>
        <v>1037869.0320000002</v>
      </c>
      <c r="BG22" s="29"/>
      <c r="BH22" s="29"/>
    </row>
    <row r="23" spans="1:60" s="6" customFormat="1" ht="37.5" x14ac:dyDescent="0.3">
      <c r="A23" s="25"/>
      <c r="B23" s="26" t="s">
        <v>97</v>
      </c>
      <c r="C23" s="27" t="str">
        <f t="shared" si="0"/>
        <v xml:space="preserve">   </v>
      </c>
      <c r="D23" s="28"/>
      <c r="E23" s="38">
        <v>149502.628</v>
      </c>
      <c r="F23" s="39">
        <v>850.83</v>
      </c>
      <c r="G23" s="38">
        <v>39476.68</v>
      </c>
      <c r="H23" s="40">
        <v>47221.06</v>
      </c>
      <c r="I23" s="40">
        <v>21176.760999999999</v>
      </c>
      <c r="J23" s="40">
        <v>1470.24</v>
      </c>
      <c r="K23" s="40">
        <v>4094.52</v>
      </c>
      <c r="L23" s="40">
        <v>29584.741000000002</v>
      </c>
      <c r="M23" s="40">
        <v>70242.317999999999</v>
      </c>
      <c r="N23" s="40">
        <v>66264.414999999994</v>
      </c>
      <c r="O23" s="40">
        <v>6187.9</v>
      </c>
      <c r="P23" s="40">
        <v>45892.675999999999</v>
      </c>
      <c r="Q23" s="40">
        <v>1726.15</v>
      </c>
      <c r="R23" s="40">
        <v>541.47</v>
      </c>
      <c r="S23" s="40">
        <v>746.55</v>
      </c>
      <c r="T23" s="40">
        <v>7127.63</v>
      </c>
      <c r="U23" s="40">
        <v>1486.24</v>
      </c>
      <c r="V23" s="40">
        <v>208.1</v>
      </c>
      <c r="W23" s="40">
        <v>293.82</v>
      </c>
      <c r="X23" s="40">
        <v>45149.75</v>
      </c>
      <c r="Y23" s="40">
        <v>987.54</v>
      </c>
      <c r="Z23" s="40">
        <v>542.65</v>
      </c>
      <c r="AA23" s="40">
        <v>79017.13</v>
      </c>
      <c r="AB23" s="40">
        <v>440.67</v>
      </c>
      <c r="AC23" s="40">
        <v>29141.03</v>
      </c>
      <c r="AD23" s="40">
        <v>550.54</v>
      </c>
      <c r="AE23" s="40">
        <v>1861.52</v>
      </c>
      <c r="AF23" s="40"/>
      <c r="AG23" s="40">
        <v>327.06</v>
      </c>
      <c r="AH23" s="40">
        <v>63419.11</v>
      </c>
      <c r="AI23" s="40">
        <v>166.3</v>
      </c>
      <c r="AJ23" s="40">
        <v>10093.57</v>
      </c>
      <c r="AK23" s="40">
        <v>674.42</v>
      </c>
      <c r="AL23" s="40">
        <v>2288.5500000000002</v>
      </c>
      <c r="AM23" s="40"/>
      <c r="AN23" s="40">
        <v>74857.22</v>
      </c>
      <c r="AO23" s="40">
        <v>1443.89</v>
      </c>
      <c r="AP23" s="40"/>
      <c r="AQ23" s="40">
        <v>576.23</v>
      </c>
      <c r="AR23" s="40">
        <v>515.66999999999996</v>
      </c>
      <c r="AS23" s="40">
        <v>10674.08</v>
      </c>
      <c r="AT23" s="40">
        <v>19820.755000000001</v>
      </c>
      <c r="AU23" s="40">
        <v>382.92</v>
      </c>
      <c r="AV23" s="40">
        <v>135.41999999999999</v>
      </c>
      <c r="AW23" s="40">
        <v>12663.014999999999</v>
      </c>
      <c r="AX23" s="40">
        <v>11584.453</v>
      </c>
      <c r="AY23" s="40">
        <v>36244.953999999998</v>
      </c>
      <c r="AZ23" s="40">
        <v>10064.379999999999</v>
      </c>
      <c r="BA23" s="40">
        <v>986.6</v>
      </c>
      <c r="BB23" s="40">
        <v>99243.31</v>
      </c>
      <c r="BC23" s="40">
        <v>816.9</v>
      </c>
      <c r="BD23" s="40">
        <v>28958.576000000001</v>
      </c>
      <c r="BE23" s="40">
        <v>146.09</v>
      </c>
      <c r="BF23" s="40">
        <f t="shared" si="1"/>
        <v>1037869.0320000002</v>
      </c>
      <c r="BG23" s="29"/>
      <c r="BH23" s="29"/>
    </row>
    <row r="24" spans="1:60" x14ac:dyDescent="0.25">
      <c r="B24" s="4"/>
      <c r="C24" s="2"/>
      <c r="D24" s="14"/>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row>
    <row r="25" spans="1:60" x14ac:dyDescent="0.25">
      <c r="B25" s="4"/>
      <c r="C25" s="2"/>
      <c r="D25" s="14"/>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row>
    <row r="26" spans="1:60" x14ac:dyDescent="0.25">
      <c r="B26" s="4"/>
      <c r="C26" s="2"/>
      <c r="D26" s="14"/>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row>
    <row r="27" spans="1:60" x14ac:dyDescent="0.25">
      <c r="B27" s="4"/>
      <c r="C27" s="2"/>
      <c r="D27" s="14"/>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row>
    <row r="28" spans="1:60" x14ac:dyDescent="0.25">
      <c r="B28" s="4"/>
      <c r="C28" s="2"/>
      <c r="D28" s="14"/>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row>
    <row r="29" spans="1:60" x14ac:dyDescent="0.25">
      <c r="B29" s="4"/>
      <c r="C29" s="2"/>
      <c r="D29" s="14"/>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row>
    <row r="30" spans="1:60" x14ac:dyDescent="0.25">
      <c r="B30" s="4"/>
      <c r="C30" s="2"/>
      <c r="D30" s="14"/>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row>
    <row r="31" spans="1:60" x14ac:dyDescent="0.25">
      <c r="B31" s="4"/>
      <c r="C31" s="2"/>
      <c r="D31" s="14"/>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row>
    <row r="32" spans="1:60" x14ac:dyDescent="0.25">
      <c r="B32" s="4"/>
      <c r="C32" s="2"/>
      <c r="D32" s="14"/>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row>
    <row r="33" spans="2:58" x14ac:dyDescent="0.25">
      <c r="B33" s="4"/>
      <c r="C33" s="2"/>
      <c r="D33" s="14"/>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row>
    <row r="34" spans="2:58" x14ac:dyDescent="0.25">
      <c r="B34" s="4"/>
      <c r="C34" s="2"/>
      <c r="D34" s="14"/>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row>
    <row r="35" spans="2:58" x14ac:dyDescent="0.25">
      <c r="B35" s="4"/>
      <c r="C35" s="2"/>
      <c r="D35" s="14"/>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row>
    <row r="36" spans="2:58" x14ac:dyDescent="0.25">
      <c r="B36" s="4"/>
      <c r="C36" s="2"/>
      <c r="D36" s="14"/>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row>
    <row r="37" spans="2:58" x14ac:dyDescent="0.25">
      <c r="B37" s="4"/>
      <c r="C37" s="2"/>
      <c r="D37" s="1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row>
    <row r="38" spans="2:58" x14ac:dyDescent="0.25">
      <c r="B38" s="4"/>
      <c r="C38" s="2"/>
      <c r="D38" s="1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row>
    <row r="39" spans="2:58"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row>
    <row r="40" spans="2:58"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row>
    <row r="41" spans="2:58"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row>
    <row r="42" spans="2:58"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row>
    <row r="43" spans="2:58"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row>
    <row r="44" spans="2:58"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row>
    <row r="45" spans="2:58"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row>
    <row r="46" spans="2:58"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row>
    <row r="47" spans="2:58"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row>
    <row r="48" spans="2:58"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row>
    <row r="49" spans="2:58"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row>
    <row r="50" spans="2:58"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row>
    <row r="51" spans="2:58"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row>
    <row r="52" spans="2:58"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row>
    <row r="53" spans="2:58"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row>
    <row r="54" spans="2:58"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row>
    <row r="55" spans="2:58"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row>
    <row r="56" spans="2:58"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row>
    <row r="57" spans="2:58"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2:58"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2:58"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2:58"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2:58"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2:58"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2:58"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2:58"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D104" s="17"/>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D105" s="17"/>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D106" s="17"/>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D107" s="17"/>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D108" s="17"/>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D109" s="17"/>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D110" s="17"/>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D111" s="17"/>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D112" s="17"/>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4:58" x14ac:dyDescent="0.25">
      <c r="D113" s="17"/>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4:58" x14ac:dyDescent="0.25">
      <c r="D114" s="17"/>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4:58" x14ac:dyDescent="0.25">
      <c r="D115" s="17"/>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4:58" x14ac:dyDescent="0.25">
      <c r="D116" s="17"/>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4:58" x14ac:dyDescent="0.25">
      <c r="D117" s="1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4:58" x14ac:dyDescent="0.25">
      <c r="D118" s="1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4:58"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4:58"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4:58"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4:58"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4:58"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4:58"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4:58"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4:58"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4:58"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4:58"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4:58"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4:58"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4:58"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4:58"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4:58"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4:58"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4:58"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4:58"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4:58"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4:58"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4:58"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4: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4: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4: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4: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4: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sheetData>
  <mergeCells count="60">
    <mergeCell ref="S9:S10"/>
    <mergeCell ref="P9:P10"/>
    <mergeCell ref="B9:B10"/>
    <mergeCell ref="I9:I10"/>
    <mergeCell ref="R9:R10"/>
    <mergeCell ref="C9:C10"/>
    <mergeCell ref="D9:D10"/>
    <mergeCell ref="F9:F10"/>
    <mergeCell ref="G9:G10"/>
    <mergeCell ref="H9:H10"/>
    <mergeCell ref="K9:K10"/>
    <mergeCell ref="J9:J10"/>
    <mergeCell ref="AY9:AY10"/>
    <mergeCell ref="AE9:AE10"/>
    <mergeCell ref="AF9:AF10"/>
    <mergeCell ref="L9:L10"/>
    <mergeCell ref="O9:O10"/>
    <mergeCell ref="N9:N10"/>
    <mergeCell ref="T9:T10"/>
    <mergeCell ref="M9:M10"/>
    <mergeCell ref="Z9:Z10"/>
    <mergeCell ref="AD9:AD10"/>
    <mergeCell ref="AA9:AA10"/>
    <mergeCell ref="AB9:AB10"/>
    <mergeCell ref="AC9:AC10"/>
    <mergeCell ref="U9:U10"/>
    <mergeCell ref="V9:V10"/>
    <mergeCell ref="W9:W10"/>
    <mergeCell ref="AG9:AG10"/>
    <mergeCell ref="AS9:AS10"/>
    <mergeCell ref="AT9:AT10"/>
    <mergeCell ref="AU9:AU10"/>
    <mergeCell ref="X4:Z4"/>
    <mergeCell ref="Y9:Y10"/>
    <mergeCell ref="AH9:AH10"/>
    <mergeCell ref="AI9:AI10"/>
    <mergeCell ref="AJ9:AJ10"/>
    <mergeCell ref="AK9:AK10"/>
    <mergeCell ref="AL9:AL10"/>
    <mergeCell ref="X9:X10"/>
    <mergeCell ref="A6:Z6"/>
    <mergeCell ref="A9:A10"/>
    <mergeCell ref="Q9:Q10"/>
    <mergeCell ref="E9:E10"/>
    <mergeCell ref="BF9:BF10"/>
    <mergeCell ref="BE9:BE10"/>
    <mergeCell ref="BD9:BD10"/>
    <mergeCell ref="AM9:AM10"/>
    <mergeCell ref="AN9:AN10"/>
    <mergeCell ref="AO9:AO10"/>
    <mergeCell ref="AP9:AP10"/>
    <mergeCell ref="AQ9:AQ10"/>
    <mergeCell ref="AR9:AR10"/>
    <mergeCell ref="BC9:BC10"/>
    <mergeCell ref="BB9:BB10"/>
    <mergeCell ref="BA9:BA10"/>
    <mergeCell ref="AW9:AW10"/>
    <mergeCell ref="AV9:AV10"/>
    <mergeCell ref="AZ9:AZ10"/>
    <mergeCell ref="AX9:AX10"/>
  </mergeCells>
  <phoneticPr fontId="0" type="noConversion"/>
  <pageMargins left="0.23622047244094491" right="0.15748031496062992" top="0.43" bottom="0.34"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purl.org/dc/elements/1.1/"/>
    <ds:schemaRef ds:uri="http://schemas.microsoft.com/office/infopath/2007/PartnerControls"/>
    <ds:schemaRef ds:uri="http://schemas.microsoft.com/office/2006/metadata/properties"/>
    <ds:schemaRef ds:uri="http://www.w3.org/XML/1998/namespace"/>
    <ds:schemaRef ds:uri="http://schemas.microsoft.com/office/2006/documentManagement/types"/>
    <ds:schemaRef ds:uri="http://purl.org/dc/dcmityp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2017-10-24T22:04:26Z</cp:lastPrinted>
  <dcterms:created xsi:type="dcterms:W3CDTF">2005-09-08T01:35:00Z</dcterms:created>
  <dcterms:modified xsi:type="dcterms:W3CDTF">2017-10-24T22:04:40Z</dcterms:modified>
</cp:coreProperties>
</file>